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abitter\"/>
    </mc:Choice>
  </mc:AlternateContent>
  <xr:revisionPtr revIDLastSave="0" documentId="13_ncr:1_{EF355434-D985-4457-B960-317E723F748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H11" i="1"/>
  <c r="G11" i="1"/>
  <c r="F11" i="1"/>
  <c r="E11" i="1"/>
  <c r="D11" i="1"/>
  <c r="I4" i="1" l="1"/>
  <c r="I3" i="1"/>
  <c r="G3" i="1"/>
  <c r="G4" i="1"/>
  <c r="D4" i="1"/>
  <c r="G10" i="1"/>
  <c r="G9" i="1"/>
  <c r="G8" i="1"/>
  <c r="G7" i="1"/>
  <c r="G6" i="1"/>
  <c r="G5" i="1"/>
  <c r="I5" i="1" s="1"/>
  <c r="I6" i="1" l="1"/>
  <c r="I7" i="1" s="1"/>
  <c r="I8" i="1" s="1"/>
  <c r="I9" i="1" s="1"/>
  <c r="I10" i="1" s="1"/>
  <c r="I11" i="1" s="1"/>
</calcChain>
</file>

<file path=xl/sharedStrings.xml><?xml version="1.0" encoding="utf-8"?>
<sst xmlns="http://schemas.openxmlformats.org/spreadsheetml/2006/main" count="16" uniqueCount="16">
  <si>
    <t>Mayıs</t>
  </si>
  <si>
    <t>Haziran</t>
  </si>
  <si>
    <t>Temmuz</t>
  </si>
  <si>
    <t>Maaş</t>
  </si>
  <si>
    <t>Gün</t>
  </si>
  <si>
    <t>SGK</t>
  </si>
  <si>
    <t>Vergi</t>
  </si>
  <si>
    <t>Maliyet</t>
  </si>
  <si>
    <t>Ağustos</t>
  </si>
  <si>
    <t>Eylül</t>
  </si>
  <si>
    <t>Ekim</t>
  </si>
  <si>
    <t>Kasım</t>
  </si>
  <si>
    <t>Aralık</t>
  </si>
  <si>
    <t>Ay</t>
  </si>
  <si>
    <t>Ödeme</t>
  </si>
  <si>
    <t>Bakiye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</si>
</sst>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[Red]\-#,##0.00\ "/>
    <numFmt numFmtId="165" formatCode="#,##0_ ;[Red]\-#,##0\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gradientFill degree="45">
        <stop position="0">
          <color theme="0"/>
        </stop>
        <stop position="1">
          <color theme="6" tint="0.40000610370189521"/>
        </stop>
      </gradientFill>
    </fill>
    <fill>
      <gradientFill degree="45">
        <stop position="0">
          <color theme="0"/>
        </stop>
        <stop position="1">
          <color theme="4"/>
        </stop>
      </gradientFill>
    </fill>
    <fill>
      <gradientFill degree="45">
        <stop position="0">
          <color theme="0"/>
        </stop>
        <stop position="1">
          <color theme="7" tint="0.40000610370189521"/>
        </stop>
      </gradient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64" fontId="2" fillId="2" borderId="1" xfId="1" applyNumberFormat="1" applyFont="1" applyFill="1" applyBorder="1" applyAlignment="1">
      <alignment horizontal="right" vertical="top"/>
    </xf>
    <xf numFmtId="43" fontId="0" fillId="0" borderId="0" xfId="1" applyFont="1"/>
    <xf numFmtId="165" fontId="2" fillId="2" borderId="1" xfId="1" applyNumberFormat="1" applyFont="1" applyFill="1" applyBorder="1" applyAlignment="1">
      <alignment horizontal="right" vertical="top"/>
    </xf>
    <xf numFmtId="164" fontId="2" fillId="2" borderId="1" xfId="1" applyNumberFormat="1" applyFont="1" applyFill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164" fontId="2" fillId="4" borderId="1" xfId="1" applyNumberFormat="1" applyFont="1" applyFill="1" applyBorder="1" applyAlignment="1">
      <alignment horizontal="center" vertical="top"/>
    </xf>
    <xf numFmtId="164" fontId="2" fillId="4" borderId="1" xfId="1" applyNumberFormat="1" applyFont="1" applyFill="1" applyBorder="1" applyAlignment="1">
      <alignment horizontal="right" vertical="top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7"/>
  <sheetViews>
    <sheetView tabSelected="1" workbookViewId="0">
      <selection activeCell="B20" sqref="B20"/>
    </sheetView>
  </sheetViews>
  <sheetFormatPr defaultRowHeight="15" x14ac:dyDescent="0.25"/>
  <cols>
    <col min="4" max="4" width="10.5703125" bestFit="1" customWidth="1"/>
    <col min="5" max="5" width="10.28515625" bestFit="1" customWidth="1"/>
    <col min="7" max="7" width="12.28515625" customWidth="1"/>
    <col min="8" max="8" width="10.5703125" bestFit="1" customWidth="1"/>
    <col min="9" max="9" width="10.5703125" customWidth="1"/>
  </cols>
  <sheetData>
    <row r="2" spans="2:9" x14ac:dyDescent="0.25">
      <c r="B2" s="5" t="s">
        <v>13</v>
      </c>
      <c r="C2" s="5" t="s">
        <v>4</v>
      </c>
      <c r="D2" s="5" t="s">
        <v>3</v>
      </c>
      <c r="E2" s="5" t="s">
        <v>5</v>
      </c>
      <c r="F2" s="5" t="s">
        <v>6</v>
      </c>
      <c r="G2" s="5" t="s">
        <v>7</v>
      </c>
      <c r="H2" s="5" t="s">
        <v>14</v>
      </c>
      <c r="I2" s="5" t="s">
        <v>15</v>
      </c>
    </row>
    <row r="3" spans="2:9" x14ac:dyDescent="0.25">
      <c r="B3" s="4" t="s">
        <v>0</v>
      </c>
      <c r="C3" s="3">
        <v>8</v>
      </c>
      <c r="D3" s="1">
        <v>5894.58</v>
      </c>
      <c r="E3" s="1">
        <v>2271.15</v>
      </c>
      <c r="F3" s="1">
        <v>0</v>
      </c>
      <c r="G3" s="1">
        <f t="shared" ref="G3:G10" si="0">D3+E3+F3</f>
        <v>8165.73</v>
      </c>
      <c r="H3" s="1">
        <v>0</v>
      </c>
      <c r="I3" s="1">
        <f>G3+H3</f>
        <v>8165.73</v>
      </c>
    </row>
    <row r="4" spans="2:9" x14ac:dyDescent="0.25">
      <c r="B4" s="4" t="s">
        <v>1</v>
      </c>
      <c r="C4" s="3">
        <v>30</v>
      </c>
      <c r="D4" s="1">
        <f>736.82+21367.85</f>
        <v>22104.67</v>
      </c>
      <c r="E4" s="1">
        <v>8516.81</v>
      </c>
      <c r="F4" s="1">
        <v>0</v>
      </c>
      <c r="G4" s="1">
        <f t="shared" si="0"/>
        <v>30621.479999999996</v>
      </c>
      <c r="H4" s="1">
        <v>-24600</v>
      </c>
      <c r="I4" s="1">
        <f>I3+G4+H4</f>
        <v>14187.209999999992</v>
      </c>
    </row>
    <row r="5" spans="2:9" x14ac:dyDescent="0.25">
      <c r="B5" s="4" t="s">
        <v>2</v>
      </c>
      <c r="C5" s="3">
        <v>0</v>
      </c>
      <c r="D5" s="1">
        <v>22104.67</v>
      </c>
      <c r="E5" s="1">
        <v>8516.81</v>
      </c>
      <c r="F5" s="1">
        <v>0</v>
      </c>
      <c r="G5" s="1">
        <f t="shared" si="0"/>
        <v>30621.479999999996</v>
      </c>
      <c r="H5" s="1">
        <v>-20000</v>
      </c>
      <c r="I5" s="1">
        <f t="shared" ref="I5:I10" si="1">I4+G5+H5</f>
        <v>24808.689999999988</v>
      </c>
    </row>
    <row r="6" spans="2:9" x14ac:dyDescent="0.25">
      <c r="B6" s="4" t="s">
        <v>8</v>
      </c>
      <c r="C6" s="3">
        <v>0</v>
      </c>
      <c r="D6" s="1">
        <v>0</v>
      </c>
      <c r="E6" s="1">
        <v>0</v>
      </c>
      <c r="F6" s="1">
        <v>0</v>
      </c>
      <c r="G6" s="1">
        <f t="shared" si="0"/>
        <v>0</v>
      </c>
      <c r="H6" s="1"/>
      <c r="I6" s="1">
        <f t="shared" si="1"/>
        <v>24808.689999999988</v>
      </c>
    </row>
    <row r="7" spans="2:9" x14ac:dyDescent="0.25">
      <c r="B7" s="4" t="s">
        <v>9</v>
      </c>
      <c r="C7" s="3">
        <v>0</v>
      </c>
      <c r="D7" s="1">
        <v>0</v>
      </c>
      <c r="E7" s="1">
        <v>0</v>
      </c>
      <c r="F7" s="1">
        <v>0</v>
      </c>
      <c r="G7" s="1">
        <f t="shared" si="0"/>
        <v>0</v>
      </c>
      <c r="H7" s="1"/>
      <c r="I7" s="1">
        <f t="shared" si="1"/>
        <v>24808.689999999988</v>
      </c>
    </row>
    <row r="8" spans="2:9" x14ac:dyDescent="0.25">
      <c r="B8" s="4" t="s">
        <v>10</v>
      </c>
      <c r="C8" s="3">
        <v>0</v>
      </c>
      <c r="D8" s="1">
        <v>0</v>
      </c>
      <c r="E8" s="1">
        <v>0</v>
      </c>
      <c r="F8" s="1">
        <v>0</v>
      </c>
      <c r="G8" s="1">
        <f t="shared" si="0"/>
        <v>0</v>
      </c>
      <c r="H8" s="1"/>
      <c r="I8" s="1">
        <f t="shared" si="1"/>
        <v>24808.689999999988</v>
      </c>
    </row>
    <row r="9" spans="2:9" x14ac:dyDescent="0.25">
      <c r="B9" s="4" t="s">
        <v>11</v>
      </c>
      <c r="C9" s="3">
        <v>0</v>
      </c>
      <c r="D9" s="1">
        <v>0</v>
      </c>
      <c r="E9" s="1">
        <v>0</v>
      </c>
      <c r="F9" s="1">
        <v>0</v>
      </c>
      <c r="G9" s="1">
        <f t="shared" si="0"/>
        <v>0</v>
      </c>
      <c r="H9" s="1"/>
      <c r="I9" s="1">
        <f t="shared" si="1"/>
        <v>24808.689999999988</v>
      </c>
    </row>
    <row r="10" spans="2:9" x14ac:dyDescent="0.25">
      <c r="B10" s="4" t="s">
        <v>12</v>
      </c>
      <c r="C10" s="3">
        <v>0</v>
      </c>
      <c r="D10" s="1">
        <v>0</v>
      </c>
      <c r="E10" s="1">
        <v>0</v>
      </c>
      <c r="F10" s="1">
        <v>0</v>
      </c>
      <c r="G10" s="1">
        <f t="shared" si="0"/>
        <v>0</v>
      </c>
      <c r="H10" s="1"/>
      <c r="I10" s="1">
        <f t="shared" si="1"/>
        <v>24808.689999999988</v>
      </c>
    </row>
    <row r="11" spans="2:9" x14ac:dyDescent="0.25">
      <c r="B11" s="6"/>
      <c r="C11" s="7">
        <f t="shared" ref="C11:H11" si="2">SUM(C3:C10)</f>
        <v>38</v>
      </c>
      <c r="D11" s="7">
        <f t="shared" si="2"/>
        <v>50103.92</v>
      </c>
      <c r="E11" s="7">
        <f t="shared" si="2"/>
        <v>19304.769999999997</v>
      </c>
      <c r="F11" s="7">
        <f t="shared" si="2"/>
        <v>0</v>
      </c>
      <c r="G11" s="7">
        <f t="shared" si="2"/>
        <v>69408.689999999988</v>
      </c>
      <c r="H11" s="7">
        <f t="shared" si="2"/>
        <v>-44600</v>
      </c>
      <c r="I11" s="7">
        <f>+I10</f>
        <v>24808.689999999988</v>
      </c>
    </row>
    <row r="17" spans="4:4" x14ac:dyDescent="0.25">
      <c r="D17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Seher</cp:lastModifiedBy>
  <dcterms:created xsi:type="dcterms:W3CDTF">2015-06-05T18:19:34Z</dcterms:created>
  <dcterms:modified xsi:type="dcterms:W3CDTF">2025-08-30T16:17:32Z</dcterms:modified>
</cp:coreProperties>
</file>